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2-2024" sheetId="2" r:id="rId1"/>
  </sheets>
  <definedNames>
    <definedName name="_xlnm.Print_Titles" localSheetId="0">'2022-2024'!$10:$10</definedName>
    <definedName name="_xlnm.Print_Area" localSheetId="0">'2022-2024'!$A$1:$E$121</definedName>
  </definedNames>
  <calcPr calcId="125725"/>
</workbook>
</file>

<file path=xl/calcChain.xml><?xml version="1.0" encoding="utf-8"?>
<calcChain xmlns="http://schemas.openxmlformats.org/spreadsheetml/2006/main">
  <c r="C119" i="2"/>
  <c r="C117" l="1"/>
  <c r="C28" l="1"/>
  <c r="C29"/>
  <c r="C53" l="1"/>
  <c r="C45" l="1"/>
  <c r="C103"/>
  <c r="C110"/>
  <c r="C106" s="1"/>
  <c r="C101" s="1"/>
  <c r="D106"/>
  <c r="E106"/>
  <c r="C79"/>
  <c r="C55" s="1"/>
  <c r="C32" l="1"/>
  <c r="C83"/>
  <c r="C30"/>
  <c r="C20"/>
  <c r="C12"/>
  <c r="C82" l="1"/>
  <c r="C11"/>
  <c r="C118" l="1"/>
  <c r="C120" s="1"/>
  <c r="D55" l="1"/>
  <c r="E55"/>
  <c r="D83"/>
  <c r="D82" s="1"/>
  <c r="E83"/>
  <c r="E82" s="1"/>
  <c r="D101" l="1"/>
  <c r="E101"/>
  <c r="D32"/>
  <c r="E32"/>
  <c r="D12" l="1"/>
  <c r="E20" l="1"/>
  <c r="D20"/>
  <c r="D11" s="1"/>
  <c r="E12"/>
  <c r="E11" l="1"/>
  <c r="D30" l="1"/>
  <c r="E30"/>
  <c r="D29" l="1"/>
  <c r="D28" s="1"/>
  <c r="D27" s="1"/>
  <c r="E29"/>
  <c r="E28" s="1"/>
  <c r="E27" s="1"/>
  <c r="D118" l="1"/>
  <c r="D120" s="1"/>
  <c r="E118"/>
  <c r="E120" s="1"/>
</calcChain>
</file>

<file path=xl/sharedStrings.xml><?xml version="1.0" encoding="utf-8"?>
<sst xmlns="http://schemas.openxmlformats.org/spreadsheetml/2006/main" count="220" uniqueCount="154">
  <si>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</si>
  <si>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</si>
  <si>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</si>
  <si>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</si>
  <si>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</si>
  <si>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</si>
  <si>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</si>
  <si>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</si>
  <si>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</si>
  <si>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</si>
  <si>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</si>
  <si>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</si>
  <si>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</si>
  <si>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</si>
  <si>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</si>
  <si>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</si>
  <si>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</si>
  <si>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</si>
  <si>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</si>
  <si>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</si>
  <si>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</si>
  <si>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</si>
  <si>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</si>
  <si>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</si>
  <si>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</si>
  <si>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</si>
  <si>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</si>
  <si>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</si>
  <si>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</si>
  <si>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</si>
  <si>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</si>
  <si>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</si>
  <si>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</si>
  <si>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</si>
  <si>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</si>
  <si>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</si>
  <si>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</si>
  <si>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</si>
  <si>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</si>
  <si>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</si>
  <si>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</si>
  <si>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</si>
  <si>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</si>
  <si>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</si>
  <si>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</si>
  <si>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</si>
  <si>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</si>
  <si>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</si>
  <si>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</si>
  <si>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</si>
  <si>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</si>
  <si>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</si>
  <si>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</si>
  <si>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</si>
  <si>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</si>
  <si>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</si>
  <si>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</si>
  <si>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</si>
  <si>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</si>
  <si>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</si>
  <si>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</si>
  <si>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</si>
  <si>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887 2 02 29999 05 0000 150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</si>
  <si>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</si>
  <si>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</si>
  <si>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</si>
  <si>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</si>
  <si>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</si>
  <si>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</si>
  <si>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</si>
  <si>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</si>
  <si>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</si>
  <si>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</si>
  <si>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</si>
  <si>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</si>
  <si>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</si>
  <si>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</si>
  <si>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</si>
  <si>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</si>
  <si>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</si>
  <si>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</si>
  <si>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</si>
  <si>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</si>
  <si>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</si>
  <si>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</si>
  <si>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</si>
  <si>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</si>
  <si>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</si>
  <si>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</si>
  <si>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</si>
  <si>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</si>
  <si>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</si>
  <si>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</si>
  <si>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</si>
  <si>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</si>
  <si>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</si>
  <si>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</si>
  <si>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887 2 02 25243 05 0000 150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</si>
  <si>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</si>
  <si>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</si>
  <si>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</si>
  <si>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</si>
  <si>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</si>
  <si>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</si>
  <si>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</si>
  <si>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</si>
  <si>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887 2 02 20077 05 0000 150</t>
  </si>
  <si>
    <t>на 2022 год и плановый период 2023-2024 годов»</t>
  </si>
  <si>
    <t>Доходы бюджета Маслянинского района Новосибирской области  на 2022 год и плановый период 2023-2024 годов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</si>
  <si>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</si>
  <si>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</si>
  <si>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</si>
  <si>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</si>
  <si>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</si>
  <si>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</si>
  <si>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</si>
  <si>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</si>
  <si>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</si>
  <si>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</si>
  <si>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</si>
  <si>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</si>
  <si>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</si>
  <si>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</si>
  <si>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</si>
  <si>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</si>
  <si>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</si>
  <si>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</si>
  <si>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</si>
  <si>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</si>
  <si>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</si>
  <si>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</si>
  <si>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</si>
  <si>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</si>
  <si>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</si>
  <si>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</si>
  <si>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</si>
  <si>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</si>
  <si>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</si>
  <si>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</si>
  <si>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</si>
  <si>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887 2 02 45163 05 0000 150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</si>
  <si>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</si>
  <si>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</si>
  <si>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</si>
  <si>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Приложение № 2</t>
  </si>
  <si>
    <t>887 2 02 25097 05 0000 150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</si>
  <si>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родителей"с целью оказания государственной поддержки детям-сиротам и детям, оставшихся без попечения родителей</t>
  </si>
  <si>
    <t>887 2 02 35135 05 0000 150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</si>
  <si>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ветеранах"</t>
  </si>
  <si>
    <t>887 2 02 45454 05 0000 150</t>
  </si>
  <si>
    <t>Предоставление негосударственными организациями грантов для получателей средств бюджетов муниципальных районов</t>
  </si>
  <si>
    <t>887 2 04 05010 05 0000 150</t>
  </si>
  <si>
    <t xml:space="preserve">к решению 12 сессии Совета депутатов </t>
  </si>
  <si>
    <t>от 27.01.2022 г. №96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</si>
</sst>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000"/>
    <numFmt numFmtId="167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36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4" fillId="2" borderId="1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left" vertical="top" wrapText="1"/>
    </xf>
    <xf numFmtId="2" fontId="12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vertical="top" wrapText="1"/>
    </xf>
    <xf numFmtId="165" fontId="3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wrapText="1"/>
    </xf>
    <xf numFmtId="165" fontId="4" fillId="2" borderId="0" xfId="0" applyNumberFormat="1" applyFont="1" applyFill="1" applyBorder="1" applyAlignment="1">
      <alignment horizontal="left" wrapText="1"/>
    </xf>
    <xf numFmtId="165" fontId="12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vertical="top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3" fillId="2" borderId="2" xfId="0" applyFont="1" applyFill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14" fillId="0" borderId="0" xfId="0" applyFont="1" applyAlignment="1">
      <alignment horizontal="center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vertical="top" wrapText="1"/>
    </xf>
    <xf numFmtId="0" fontId="0" fillId="6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5" fillId="6" borderId="2" xfId="0" applyNumberFormat="1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/>
    </xf>
    <xf numFmtId="0" fontId="5" fillId="6" borderId="2" xfId="0" applyNumberFormat="1" applyFont="1" applyFill="1" applyBorder="1" applyAlignment="1">
      <alignment vertical="top" wrapText="1"/>
    </xf>
    <xf numFmtId="0" fontId="15" fillId="6" borderId="2" xfId="0" applyNumberFormat="1" applyFont="1" applyFill="1" applyBorder="1" applyAlignment="1">
      <alignment vertical="top" wrapText="1"/>
    </xf>
    <xf numFmtId="166" fontId="7" fillId="0" borderId="0" xfId="0" applyNumberFormat="1" applyFont="1" applyFill="1" applyAlignment="1">
      <alignment wrapText="1"/>
    </xf>
    <xf numFmtId="166" fontId="11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wrapText="1"/>
    </xf>
    <xf numFmtId="166" fontId="2" fillId="0" borderId="0" xfId="0" applyNumberFormat="1" applyFont="1" applyFill="1" applyAlignment="1">
      <alignment wrapText="1"/>
    </xf>
    <xf numFmtId="167" fontId="3" fillId="0" borderId="6" xfId="0" applyNumberFormat="1" applyFont="1" applyFill="1" applyBorder="1" applyAlignment="1">
      <alignment horizontal="center" wrapText="1"/>
    </xf>
    <xf numFmtId="167" fontId="3" fillId="0" borderId="7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center" wrapText="1"/>
    </xf>
    <xf numFmtId="167" fontId="5" fillId="0" borderId="8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horizontal="center" wrapText="1"/>
    </xf>
    <xf numFmtId="167" fontId="3" fillId="0" borderId="8" xfId="0" applyNumberFormat="1" applyFont="1" applyFill="1" applyBorder="1" applyAlignment="1">
      <alignment horizontal="center" wrapText="1"/>
    </xf>
    <xf numFmtId="167" fontId="5" fillId="0" borderId="1" xfId="2" applyNumberFormat="1" applyFont="1" applyFill="1" applyBorder="1" applyAlignment="1" applyProtection="1">
      <alignment horizontal="center"/>
      <protection hidden="1"/>
    </xf>
    <xf numFmtId="167" fontId="5" fillId="0" borderId="8" xfId="2" applyNumberFormat="1" applyFont="1" applyFill="1" applyBorder="1" applyAlignment="1" applyProtection="1">
      <alignment horizontal="center"/>
      <protection hidden="1"/>
    </xf>
    <xf numFmtId="167" fontId="5" fillId="6" borderId="1" xfId="0" applyNumberFormat="1" applyFont="1" applyFill="1" applyBorder="1" applyAlignment="1">
      <alignment horizontal="center" vertical="center" wrapText="1"/>
    </xf>
    <xf numFmtId="167" fontId="5" fillId="6" borderId="8" xfId="0" applyNumberFormat="1" applyFont="1" applyFill="1" applyBorder="1" applyAlignment="1">
      <alignment horizontal="center" vertical="center" wrapText="1"/>
    </xf>
    <xf numFmtId="167" fontId="5" fillId="6" borderId="1" xfId="0" applyNumberFormat="1" applyFont="1" applyFill="1" applyBorder="1" applyAlignment="1">
      <alignment horizontal="center" wrapText="1"/>
    </xf>
    <xf numFmtId="167" fontId="5" fillId="6" borderId="8" xfId="0" applyNumberFormat="1" applyFont="1" applyFill="1" applyBorder="1" applyAlignment="1">
      <alignment horizontal="center" wrapText="1"/>
    </xf>
    <xf numFmtId="167" fontId="5" fillId="6" borderId="12" xfId="0" applyNumberFormat="1" applyFont="1" applyFill="1" applyBorder="1" applyAlignment="1">
      <alignment horizontal="center" wrapText="1"/>
    </xf>
    <xf numFmtId="167" fontId="0" fillId="6" borderId="1" xfId="0" applyNumberFormat="1" applyFont="1" applyFill="1" applyBorder="1" applyAlignment="1">
      <alignment horizontal="center" wrapText="1"/>
    </xf>
    <xf numFmtId="167" fontId="0" fillId="6" borderId="8" xfId="0" applyNumberFormat="1" applyFont="1" applyFill="1" applyBorder="1" applyAlignment="1">
      <alignment horizontal="center" wrapText="1"/>
    </xf>
    <xf numFmtId="167" fontId="5" fillId="6" borderId="1" xfId="2" applyNumberFormat="1" applyFont="1" applyFill="1" applyBorder="1" applyAlignment="1" applyProtection="1">
      <alignment horizontal="center"/>
      <protection hidden="1"/>
    </xf>
    <xf numFmtId="167" fontId="5" fillId="6" borderId="12" xfId="2" applyNumberFormat="1" applyFont="1" applyFill="1" applyBorder="1" applyAlignment="1" applyProtection="1">
      <alignment horizontal="center"/>
      <protection hidden="1"/>
    </xf>
    <xf numFmtId="167" fontId="5" fillId="6" borderId="8" xfId="2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>
      <alignment horizontal="center" wrapText="1"/>
    </xf>
    <xf numFmtId="167" fontId="3" fillId="0" borderId="11" xfId="0" applyNumberFormat="1" applyFont="1" applyFill="1" applyBorder="1" applyAlignment="1">
      <alignment horizontal="center" wrapText="1"/>
    </xf>
    <xf numFmtId="167" fontId="7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wrapText="1"/>
    </xf>
    <xf numFmtId="167" fontId="14" fillId="0" borderId="0" xfId="0" applyNumberFormat="1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3" fillId="0" borderId="4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wrapText="1"/>
    </xf>
    <xf numFmtId="167" fontId="5" fillId="2" borderId="1" xfId="2" applyNumberFormat="1" applyFont="1" applyFill="1" applyBorder="1" applyAlignment="1" applyProtection="1">
      <alignment horizontal="center"/>
      <protection hidden="1"/>
    </xf>
    <xf numFmtId="167" fontId="5" fillId="2" borderId="8" xfId="2" applyNumberFormat="1" applyFont="1" applyFill="1" applyBorder="1" applyAlignment="1" applyProtection="1">
      <alignment horizontal="center"/>
      <protection hidden="1"/>
    </xf>
    <xf numFmtId="167" fontId="3" fillId="2" borderId="1" xfId="0" applyNumberFormat="1" applyFont="1" applyFill="1" applyBorder="1" applyAlignment="1">
      <alignment horizontal="center" wrapText="1"/>
    </xf>
    <xf numFmtId="167" fontId="5" fillId="2" borderId="8" xfId="0" applyNumberFormat="1" applyFont="1" applyFill="1" applyBorder="1" applyAlignment="1">
      <alignment horizontal="center" wrapText="1"/>
    </xf>
    <xf numFmtId="167" fontId="0" fillId="2" borderId="8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7" fontId="5" fillId="2" borderId="8" xfId="0" applyNumberFormat="1" applyFont="1" applyFill="1" applyBorder="1" applyAlignment="1">
      <alignment horizontal="center" vertical="center" wrapText="1"/>
    </xf>
    <xf numFmtId="165" fontId="13" fillId="2" borderId="0" xfId="0" applyNumberFormat="1" applyFont="1" applyFill="1" applyBorder="1" applyAlignment="1">
      <alignment horizontal="left" wrapText="1"/>
    </xf>
    <xf numFmtId="167" fontId="0" fillId="2" borderId="1" xfId="0" applyNumberFormat="1" applyFont="1" applyFill="1" applyBorder="1" applyAlignment="1">
      <alignment horizontal="center" wrapText="1"/>
    </xf>
    <xf numFmtId="167" fontId="5" fillId="2" borderId="12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"/>
  <sheetViews>
    <sheetView tabSelected="1" view="pageBreakPreview" zoomScale="80" zoomScaleNormal="90" zoomScaleSheetLayoutView="80" workbookViewId="0">
      <selection activeCell="C5" sqref="C5"/>
    </sheetView>
  </sheetViews>
  <sheetFormatPr defaultColWidth="9.109375" defaultRowHeight="13.2"/>
  <cols>
    <col min="1" max="1" width="45.33203125" style="6" customWidth="1"/>
    <col min="2" max="2" width="26.6640625" style="7" customWidth="1"/>
    <col min="3" max="3" width="16" style="89" customWidth="1"/>
    <col min="4" max="4" width="15.33203125" style="92" customWidth="1"/>
    <col min="5" max="5" width="17" style="92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5">
      <c r="D1" s="89"/>
      <c r="E1" s="90" t="s">
        <v>144</v>
      </c>
    </row>
    <row r="2" spans="1:5" ht="15.6">
      <c r="D2" s="89"/>
      <c r="E2" s="118" t="s">
        <v>152</v>
      </c>
    </row>
    <row r="3" spans="1:5" ht="15.6">
      <c r="D3" s="89"/>
      <c r="E3" s="118" t="s">
        <v>91</v>
      </c>
    </row>
    <row r="4" spans="1:5" ht="13.2" customHeight="1">
      <c r="B4" s="135" t="s">
        <v>153</v>
      </c>
      <c r="C4" s="135"/>
      <c r="D4" s="135"/>
      <c r="E4" s="135"/>
    </row>
    <row r="5" spans="1:5" ht="15.6">
      <c r="D5" s="89"/>
      <c r="E5" s="118" t="s">
        <v>92</v>
      </c>
    </row>
    <row r="6" spans="1:5" ht="15.6">
      <c r="D6" s="89"/>
      <c r="E6" s="118" t="s">
        <v>107</v>
      </c>
    </row>
    <row r="8" spans="1:5" s="8" customFormat="1" ht="24.75" customHeight="1">
      <c r="A8" s="134" t="s">
        <v>108</v>
      </c>
      <c r="B8" s="134"/>
      <c r="C8" s="134"/>
      <c r="D8" s="134"/>
      <c r="E8" s="134"/>
    </row>
    <row r="9" spans="1:5" ht="14.25" customHeight="1" thickBot="1">
      <c r="A9" s="1"/>
      <c r="B9" s="32"/>
      <c r="D9" s="91" t="s">
        <v>43</v>
      </c>
      <c r="E9" s="89"/>
    </row>
    <row r="10" spans="1:5" ht="17.25" customHeight="1" thickBot="1">
      <c r="A10" s="28" t="s">
        <v>0</v>
      </c>
      <c r="B10" s="29" t="s">
        <v>1</v>
      </c>
      <c r="C10" s="119">
        <v>2022</v>
      </c>
      <c r="D10" s="119">
        <v>2023</v>
      </c>
      <c r="E10" s="119">
        <v>2024</v>
      </c>
    </row>
    <row r="11" spans="1:5" s="25" customFormat="1" ht="18" customHeight="1">
      <c r="A11" s="30" t="s">
        <v>45</v>
      </c>
      <c r="B11" s="31"/>
      <c r="C11" s="93">
        <f>C12+C20</f>
        <v>157316.40000000002</v>
      </c>
      <c r="D11" s="93">
        <f>D12+D20</f>
        <v>150462.70000000001</v>
      </c>
      <c r="E11" s="94">
        <f>E12+E20</f>
        <v>157880.69999999995</v>
      </c>
    </row>
    <row r="12" spans="1:5" s="25" customFormat="1" ht="13.8">
      <c r="A12" s="27" t="s">
        <v>2</v>
      </c>
      <c r="B12" s="33"/>
      <c r="C12" s="95">
        <f>SUM(C13:C19)</f>
        <v>135753.30000000002</v>
      </c>
      <c r="D12" s="95">
        <f>SUM(D13:D19)</f>
        <v>128893.60000000002</v>
      </c>
      <c r="E12" s="96">
        <f>SUM(E13:E19)</f>
        <v>136286.39999999997</v>
      </c>
    </row>
    <row r="13" spans="1:5" s="25" customFormat="1">
      <c r="A13" s="34" t="s">
        <v>3</v>
      </c>
      <c r="B13" s="2" t="s">
        <v>4</v>
      </c>
      <c r="C13" s="97">
        <v>99219.9</v>
      </c>
      <c r="D13" s="97">
        <v>92295.1</v>
      </c>
      <c r="E13" s="98">
        <v>98350.7</v>
      </c>
    </row>
    <row r="14" spans="1:5" s="25" customFormat="1" ht="26.4">
      <c r="A14" s="34" t="s">
        <v>46</v>
      </c>
      <c r="B14" s="2" t="s">
        <v>47</v>
      </c>
      <c r="C14" s="97">
        <v>23138</v>
      </c>
      <c r="D14" s="97">
        <v>24110</v>
      </c>
      <c r="E14" s="98">
        <v>25123</v>
      </c>
    </row>
    <row r="15" spans="1:5" s="25" customFormat="1" ht="12.75" customHeight="1">
      <c r="A15" s="34" t="s">
        <v>5</v>
      </c>
      <c r="B15" s="2" t="s">
        <v>6</v>
      </c>
      <c r="C15" s="97">
        <v>215.8</v>
      </c>
      <c r="D15" s="97">
        <v>222.5</v>
      </c>
      <c r="E15" s="98">
        <v>229.2</v>
      </c>
    </row>
    <row r="16" spans="1:5" s="25" customFormat="1" ht="26.4">
      <c r="A16" s="34" t="s">
        <v>7</v>
      </c>
      <c r="B16" s="2" t="s">
        <v>8</v>
      </c>
      <c r="C16" s="97">
        <v>3871.6</v>
      </c>
      <c r="D16" s="97">
        <v>2757.1</v>
      </c>
      <c r="E16" s="98">
        <v>2867.4</v>
      </c>
    </row>
    <row r="17" spans="1:9" s="25" customFormat="1">
      <c r="A17" s="34" t="s">
        <v>89</v>
      </c>
      <c r="B17" s="2" t="s">
        <v>90</v>
      </c>
      <c r="C17" s="97">
        <v>8038.3</v>
      </c>
      <c r="D17" s="97">
        <v>8203.7999999999993</v>
      </c>
      <c r="E17" s="98">
        <v>8373.2999999999993</v>
      </c>
    </row>
    <row r="18" spans="1:9" s="25" customFormat="1" ht="12" customHeight="1">
      <c r="A18" s="34" t="s">
        <v>9</v>
      </c>
      <c r="B18" s="2" t="s">
        <v>48</v>
      </c>
      <c r="C18" s="97">
        <v>1269.7</v>
      </c>
      <c r="D18" s="97">
        <v>1305.0999999999999</v>
      </c>
      <c r="E18" s="98">
        <v>1342.8</v>
      </c>
    </row>
    <row r="19" spans="1:9" s="25" customFormat="1" ht="12" customHeight="1">
      <c r="A19" s="34" t="s">
        <v>10</v>
      </c>
      <c r="B19" s="2" t="s">
        <v>11</v>
      </c>
      <c r="C19" s="97"/>
      <c r="D19" s="97"/>
      <c r="E19" s="98"/>
    </row>
    <row r="20" spans="1:9" s="25" customFormat="1" ht="13.8">
      <c r="A20" s="35" t="s">
        <v>12</v>
      </c>
      <c r="B20" s="22"/>
      <c r="C20" s="95">
        <f>SUM(C21:C25)</f>
        <v>21563.1</v>
      </c>
      <c r="D20" s="95">
        <f>SUM(D21:D25)</f>
        <v>21569.1</v>
      </c>
      <c r="E20" s="96">
        <f>SUM(E21:E25)</f>
        <v>21594.3</v>
      </c>
    </row>
    <row r="21" spans="1:9" s="25" customFormat="1" ht="12.75" customHeight="1">
      <c r="A21" s="36" t="s">
        <v>13</v>
      </c>
      <c r="B21" s="2" t="s">
        <v>49</v>
      </c>
      <c r="C21" s="97">
        <v>3398.3</v>
      </c>
      <c r="D21" s="97">
        <v>3404.3</v>
      </c>
      <c r="E21" s="98">
        <v>3429.5</v>
      </c>
    </row>
    <row r="22" spans="1:9" s="25" customFormat="1" ht="26.4">
      <c r="A22" s="34" t="s">
        <v>14</v>
      </c>
      <c r="B22" s="2" t="s">
        <v>15</v>
      </c>
      <c r="C22" s="97">
        <v>67.5</v>
      </c>
      <c r="D22" s="97">
        <v>67.5</v>
      </c>
      <c r="E22" s="98">
        <v>67.5</v>
      </c>
    </row>
    <row r="23" spans="1:9" s="25" customFormat="1" ht="26.4">
      <c r="A23" s="34" t="s">
        <v>50</v>
      </c>
      <c r="B23" s="2" t="s">
        <v>51</v>
      </c>
      <c r="C23" s="97">
        <v>17903.3</v>
      </c>
      <c r="D23" s="97">
        <v>17903.3</v>
      </c>
      <c r="E23" s="98">
        <v>17903.3</v>
      </c>
    </row>
    <row r="24" spans="1:9" s="25" customFormat="1" ht="26.4">
      <c r="A24" s="34" t="s">
        <v>16</v>
      </c>
      <c r="B24" s="2" t="s">
        <v>17</v>
      </c>
      <c r="C24" s="97">
        <v>44</v>
      </c>
      <c r="D24" s="97">
        <v>44</v>
      </c>
      <c r="E24" s="98">
        <v>44</v>
      </c>
    </row>
    <row r="25" spans="1:9" s="25" customFormat="1">
      <c r="A25" s="34" t="s">
        <v>18</v>
      </c>
      <c r="B25" s="2" t="s">
        <v>52</v>
      </c>
      <c r="C25" s="97">
        <v>150</v>
      </c>
      <c r="D25" s="97">
        <v>150</v>
      </c>
      <c r="E25" s="98">
        <v>150</v>
      </c>
    </row>
    <row r="26" spans="1:9" s="25" customFormat="1">
      <c r="A26" s="34" t="s">
        <v>53</v>
      </c>
      <c r="B26" s="2" t="s">
        <v>54</v>
      </c>
      <c r="C26" s="97"/>
      <c r="D26" s="97"/>
      <c r="E26" s="98"/>
    </row>
    <row r="27" spans="1:9" s="39" customFormat="1" ht="16.5" hidden="1" customHeight="1">
      <c r="A27" s="3"/>
      <c r="B27" s="4"/>
      <c r="C27" s="97"/>
      <c r="D27" s="97">
        <f>D28-D102</f>
        <v>1067384.0000000002</v>
      </c>
      <c r="E27" s="98">
        <f>E28-E102</f>
        <v>901174.90000000014</v>
      </c>
      <c r="F27" s="37"/>
      <c r="G27" s="38"/>
      <c r="H27" s="38"/>
      <c r="I27" s="38"/>
    </row>
    <row r="28" spans="1:9" s="32" customFormat="1" ht="13.5" customHeight="1">
      <c r="A28" s="36" t="s">
        <v>19</v>
      </c>
      <c r="B28" s="2" t="s">
        <v>20</v>
      </c>
      <c r="C28" s="99">
        <f>C29+C117+C116</f>
        <v>1656272.4735600001</v>
      </c>
      <c r="D28" s="99">
        <f>D29+D117</f>
        <v>1067519.0000000002</v>
      </c>
      <c r="E28" s="100">
        <f>E29+E117</f>
        <v>901309.90000000014</v>
      </c>
      <c r="F28" s="40"/>
      <c r="G28" s="37"/>
      <c r="H28" s="37"/>
      <c r="I28" s="37"/>
    </row>
    <row r="29" spans="1:9" s="32" customFormat="1" ht="26.4">
      <c r="A29" s="34" t="s">
        <v>21</v>
      </c>
      <c r="B29" s="2" t="s">
        <v>55</v>
      </c>
      <c r="C29" s="99">
        <f>C30+C32+C82+C101</f>
        <v>1620263.03256</v>
      </c>
      <c r="D29" s="99">
        <f>D30+D32+D82+D101</f>
        <v>1067519.0000000002</v>
      </c>
      <c r="E29" s="100">
        <f>E30+E32+E82+E101</f>
        <v>901309.90000000014</v>
      </c>
      <c r="F29" s="41"/>
      <c r="G29" s="10"/>
      <c r="H29" s="42"/>
      <c r="I29" s="37"/>
    </row>
    <row r="30" spans="1:9" s="32" customFormat="1" ht="12" customHeight="1">
      <c r="A30" s="34" t="s">
        <v>22</v>
      </c>
      <c r="B30" s="2" t="s">
        <v>56</v>
      </c>
      <c r="C30" s="99">
        <f t="shared" ref="C30:E30" si="0">C31</f>
        <v>78003.899999999994</v>
      </c>
      <c r="D30" s="99">
        <f t="shared" si="0"/>
        <v>71203.199999999997</v>
      </c>
      <c r="E30" s="100">
        <f t="shared" si="0"/>
        <v>42459.5</v>
      </c>
      <c r="F30" s="43"/>
      <c r="G30" s="10"/>
      <c r="H30" s="42"/>
      <c r="I30" s="37"/>
    </row>
    <row r="31" spans="1:9" s="25" customFormat="1" ht="25.5" customHeight="1">
      <c r="A31" s="63" t="s">
        <v>22</v>
      </c>
      <c r="B31" s="4" t="s">
        <v>56</v>
      </c>
      <c r="C31" s="120">
        <v>78003.899999999994</v>
      </c>
      <c r="D31" s="121">
        <v>71203.199999999997</v>
      </c>
      <c r="E31" s="122">
        <v>42459.5</v>
      </c>
      <c r="F31" s="44"/>
      <c r="G31" s="20"/>
      <c r="H31" s="45"/>
      <c r="I31" s="24"/>
    </row>
    <row r="32" spans="1:9" s="25" customFormat="1" ht="12.75" customHeight="1">
      <c r="A32" s="36" t="s">
        <v>23</v>
      </c>
      <c r="B32" s="2" t="s">
        <v>57</v>
      </c>
      <c r="C32" s="123">
        <f>SUM(C33:C54)+C55</f>
        <v>903817.70631999988</v>
      </c>
      <c r="D32" s="123">
        <f>SUM(D33:D54)+D55</f>
        <v>231079.90000000002</v>
      </c>
      <c r="E32" s="123">
        <f>SUM(E33:E54)+E55</f>
        <v>163699.30000000002</v>
      </c>
      <c r="F32" s="46"/>
      <c r="G32" s="46"/>
      <c r="H32" s="46"/>
      <c r="I32" s="24"/>
    </row>
    <row r="33" spans="1:9" s="25" customFormat="1" ht="88.5" hidden="1" customHeight="1">
      <c r="A33" s="50" t="s">
        <v>81</v>
      </c>
      <c r="B33" s="13" t="s">
        <v>106</v>
      </c>
      <c r="C33" s="121"/>
      <c r="D33" s="121"/>
      <c r="E33" s="122"/>
      <c r="F33" s="46"/>
      <c r="G33" s="46"/>
      <c r="H33" s="46"/>
      <c r="I33" s="24"/>
    </row>
    <row r="34" spans="1:9" s="25" customFormat="1" ht="75.75" hidden="1" customHeight="1">
      <c r="A34" s="50" t="s">
        <v>83</v>
      </c>
      <c r="B34" s="13" t="s">
        <v>106</v>
      </c>
      <c r="C34" s="120"/>
      <c r="D34" s="120"/>
      <c r="E34" s="124"/>
      <c r="F34" s="46"/>
      <c r="G34" s="46"/>
      <c r="H34" s="46"/>
      <c r="I34" s="24"/>
    </row>
    <row r="35" spans="1:9" s="25" customFormat="1" ht="93" hidden="1" customHeight="1">
      <c r="A35" s="50" t="s">
        <v>86</v>
      </c>
      <c r="B35" s="13" t="s">
        <v>105</v>
      </c>
      <c r="C35" s="120"/>
      <c r="D35" s="120"/>
      <c r="E35" s="124"/>
      <c r="F35" s="46"/>
      <c r="G35" s="46"/>
      <c r="H35" s="46"/>
      <c r="I35" s="24"/>
    </row>
    <row r="36" spans="1:9" s="25" customFormat="1" ht="63" customHeight="1">
      <c r="A36" s="3" t="s">
        <v>111</v>
      </c>
      <c r="B36" s="4" t="s">
        <v>106</v>
      </c>
      <c r="C36" s="120">
        <v>23062.799999999999</v>
      </c>
      <c r="D36" s="120">
        <v>23062.799999999999</v>
      </c>
      <c r="E36" s="125">
        <v>0</v>
      </c>
      <c r="F36" s="46"/>
      <c r="G36" s="46"/>
      <c r="H36" s="46"/>
      <c r="I36" s="24"/>
    </row>
    <row r="37" spans="1:9" s="25" customFormat="1" ht="63" customHeight="1">
      <c r="A37" s="126" t="s">
        <v>116</v>
      </c>
      <c r="B37" s="127" t="s">
        <v>106</v>
      </c>
      <c r="C37" s="128">
        <v>1432.5</v>
      </c>
      <c r="D37" s="128">
        <v>10990.6</v>
      </c>
      <c r="E37" s="129">
        <v>4911.3999999999996</v>
      </c>
      <c r="F37" s="46"/>
      <c r="G37" s="46"/>
      <c r="H37" s="46"/>
      <c r="I37" s="24"/>
    </row>
    <row r="38" spans="1:9" s="25" customFormat="1" ht="73.5" customHeight="1">
      <c r="A38" s="83" t="s">
        <v>134</v>
      </c>
      <c r="B38" s="84" t="s">
        <v>106</v>
      </c>
      <c r="C38" s="103">
        <v>2500</v>
      </c>
      <c r="D38" s="103">
        <v>0</v>
      </c>
      <c r="E38" s="104">
        <v>0</v>
      </c>
      <c r="F38" s="46"/>
      <c r="G38" s="46"/>
      <c r="H38" s="46"/>
      <c r="I38" s="24"/>
    </row>
    <row r="39" spans="1:9" s="25" customFormat="1" ht="92.4">
      <c r="A39" s="50" t="s">
        <v>102</v>
      </c>
      <c r="B39" s="4" t="s">
        <v>58</v>
      </c>
      <c r="C39" s="120">
        <v>33126</v>
      </c>
      <c r="D39" s="120">
        <v>26481.599999999999</v>
      </c>
      <c r="E39" s="124">
        <v>28983.1</v>
      </c>
      <c r="F39" s="48"/>
      <c r="G39" s="49"/>
      <c r="H39" s="49"/>
      <c r="I39" s="24"/>
    </row>
    <row r="40" spans="1:9" s="25" customFormat="1" ht="79.8">
      <c r="A40" s="52" t="s">
        <v>125</v>
      </c>
      <c r="B40" s="13" t="s">
        <v>145</v>
      </c>
      <c r="C40" s="120">
        <v>0</v>
      </c>
      <c r="D40" s="120">
        <v>0</v>
      </c>
      <c r="E40" s="124">
        <v>1913.7</v>
      </c>
      <c r="F40" s="48"/>
      <c r="G40" s="49"/>
      <c r="H40" s="49"/>
      <c r="I40" s="24"/>
    </row>
    <row r="41" spans="1:9" s="25" customFormat="1" ht="92.4">
      <c r="A41" s="50" t="s">
        <v>127</v>
      </c>
      <c r="B41" s="4" t="s">
        <v>105</v>
      </c>
      <c r="C41" s="120">
        <v>6000</v>
      </c>
      <c r="D41" s="120">
        <v>6000</v>
      </c>
      <c r="E41" s="124">
        <v>12000</v>
      </c>
      <c r="F41" s="48"/>
      <c r="G41" s="49"/>
      <c r="H41" s="49"/>
      <c r="I41" s="24"/>
    </row>
    <row r="42" spans="1:9" s="25" customFormat="1" ht="79.2">
      <c r="A42" s="50" t="s">
        <v>80</v>
      </c>
      <c r="B42" s="13" t="s">
        <v>97</v>
      </c>
      <c r="C42" s="120">
        <v>106594</v>
      </c>
      <c r="D42" s="120">
        <v>0</v>
      </c>
      <c r="E42" s="124">
        <v>0</v>
      </c>
      <c r="F42" s="51"/>
      <c r="G42" s="51"/>
      <c r="H42" s="51"/>
      <c r="I42" s="24"/>
    </row>
    <row r="43" spans="1:9" s="25" customFormat="1" ht="90.75" customHeight="1">
      <c r="A43" s="50" t="s">
        <v>95</v>
      </c>
      <c r="B43" s="13" t="s">
        <v>96</v>
      </c>
      <c r="C43" s="120">
        <v>20832.8</v>
      </c>
      <c r="D43" s="120">
        <v>20832.8</v>
      </c>
      <c r="E43" s="124">
        <v>21326</v>
      </c>
      <c r="F43" s="51"/>
      <c r="G43" s="51"/>
      <c r="H43" s="51"/>
      <c r="I43" s="24"/>
    </row>
    <row r="44" spans="1:9" s="25" customFormat="1" ht="79.2">
      <c r="A44" s="50" t="s">
        <v>79</v>
      </c>
      <c r="B44" s="13" t="s">
        <v>59</v>
      </c>
      <c r="C44" s="120">
        <v>1103.5999999999999</v>
      </c>
      <c r="D44" s="120">
        <v>1103.5999999999999</v>
      </c>
      <c r="E44" s="124">
        <v>1103.5999999999999</v>
      </c>
      <c r="F44" s="51"/>
      <c r="G44" s="51"/>
      <c r="H44" s="51"/>
      <c r="I44" s="24"/>
    </row>
    <row r="45" spans="1:9" s="25" customFormat="1" ht="71.25" customHeight="1">
      <c r="A45" s="85" t="s">
        <v>109</v>
      </c>
      <c r="B45" s="86" t="s">
        <v>110</v>
      </c>
      <c r="C45" s="105">
        <f>606.8-302.2</f>
        <v>304.59999999999997</v>
      </c>
      <c r="D45" s="105">
        <v>606.79999999999995</v>
      </c>
      <c r="E45" s="106">
        <v>606.79999999999995</v>
      </c>
      <c r="F45" s="51"/>
      <c r="G45" s="51"/>
      <c r="H45" s="51"/>
      <c r="I45" s="24"/>
    </row>
    <row r="46" spans="1:9" s="25" customFormat="1" ht="79.2">
      <c r="A46" s="50" t="s">
        <v>78</v>
      </c>
      <c r="B46" s="4" t="s">
        <v>60</v>
      </c>
      <c r="C46" s="120">
        <v>71.8</v>
      </c>
      <c r="D46" s="120">
        <v>71.8</v>
      </c>
      <c r="E46" s="124">
        <v>71.8</v>
      </c>
      <c r="F46" s="130"/>
      <c r="G46" s="51"/>
      <c r="H46" s="51"/>
      <c r="I46" s="24"/>
    </row>
    <row r="47" spans="1:9" s="25" customFormat="1" ht="105.6">
      <c r="A47" s="50" t="s">
        <v>84</v>
      </c>
      <c r="B47" s="13" t="s">
        <v>61</v>
      </c>
      <c r="C47" s="120">
        <v>0</v>
      </c>
      <c r="D47" s="121">
        <v>1897.7</v>
      </c>
      <c r="E47" s="122">
        <v>2926.6</v>
      </c>
      <c r="F47" s="53"/>
      <c r="G47" s="53"/>
      <c r="H47" s="53"/>
      <c r="I47" s="24"/>
    </row>
    <row r="48" spans="1:9" s="25" customFormat="1" ht="91.5" customHeight="1">
      <c r="A48" s="50" t="s">
        <v>85</v>
      </c>
      <c r="B48" s="13" t="s">
        <v>61</v>
      </c>
      <c r="C48" s="120">
        <v>10000</v>
      </c>
      <c r="D48" s="121">
        <v>10000</v>
      </c>
      <c r="E48" s="122">
        <v>10000</v>
      </c>
      <c r="F48" s="53"/>
      <c r="G48" s="53"/>
      <c r="H48" s="53"/>
      <c r="I48" s="24"/>
    </row>
    <row r="49" spans="1:9" s="25" customFormat="1" ht="39" hidden="1" customHeight="1">
      <c r="A49" s="50" t="s">
        <v>100</v>
      </c>
      <c r="B49" s="13" t="s">
        <v>104</v>
      </c>
      <c r="C49" s="120"/>
      <c r="D49" s="120"/>
      <c r="E49" s="124"/>
      <c r="F49" s="53"/>
      <c r="G49" s="53"/>
      <c r="H49" s="53"/>
      <c r="I49" s="24"/>
    </row>
    <row r="50" spans="1:9" s="25" customFormat="1" ht="42.75" customHeight="1">
      <c r="A50" s="50" t="s">
        <v>100</v>
      </c>
      <c r="B50" s="13" t="s">
        <v>104</v>
      </c>
      <c r="C50" s="120">
        <v>327105.8</v>
      </c>
      <c r="D50" s="120">
        <v>59575.9</v>
      </c>
      <c r="E50" s="124">
        <v>0</v>
      </c>
      <c r="F50" s="53"/>
      <c r="G50" s="53"/>
      <c r="H50" s="53"/>
      <c r="I50" s="24"/>
    </row>
    <row r="51" spans="1:9" s="25" customFormat="1" ht="54" customHeight="1">
      <c r="A51" s="50" t="s">
        <v>137</v>
      </c>
      <c r="B51" s="13" t="s">
        <v>104</v>
      </c>
      <c r="C51" s="120">
        <v>6523.4565000000002</v>
      </c>
      <c r="D51" s="120">
        <v>1587.7</v>
      </c>
      <c r="E51" s="124">
        <v>1587.7</v>
      </c>
      <c r="F51" s="53"/>
      <c r="G51" s="53"/>
      <c r="H51" s="53"/>
      <c r="I51" s="24"/>
    </row>
    <row r="52" spans="1:9" s="25" customFormat="1" ht="54" customHeight="1">
      <c r="A52" s="85" t="s">
        <v>136</v>
      </c>
      <c r="B52" s="86" t="s">
        <v>104</v>
      </c>
      <c r="C52" s="105">
        <v>25071.1</v>
      </c>
      <c r="D52" s="105">
        <v>4744</v>
      </c>
      <c r="E52" s="106">
        <v>4744</v>
      </c>
      <c r="F52" s="53"/>
      <c r="G52" s="53"/>
      <c r="H52" s="53"/>
      <c r="I52" s="24"/>
    </row>
    <row r="53" spans="1:9" s="25" customFormat="1" ht="42.75" customHeight="1">
      <c r="A53" s="85" t="s">
        <v>136</v>
      </c>
      <c r="B53" s="86" t="s">
        <v>103</v>
      </c>
      <c r="C53" s="105">
        <f>25071.1-25071.1</f>
        <v>0</v>
      </c>
      <c r="D53" s="105">
        <v>0</v>
      </c>
      <c r="E53" s="106">
        <v>0</v>
      </c>
      <c r="F53" s="53"/>
      <c r="G53" s="53"/>
      <c r="H53" s="53"/>
      <c r="I53" s="24"/>
    </row>
    <row r="54" spans="1:9" s="25" customFormat="1" ht="92.25" hidden="1" customHeight="1">
      <c r="A54" s="50" t="s">
        <v>87</v>
      </c>
      <c r="B54" s="13" t="s">
        <v>103</v>
      </c>
      <c r="C54" s="97"/>
      <c r="D54" s="97"/>
      <c r="E54" s="98"/>
      <c r="F54" s="53"/>
      <c r="G54" s="53"/>
      <c r="H54" s="53"/>
      <c r="I54" s="24"/>
    </row>
    <row r="55" spans="1:9" s="25" customFormat="1" ht="29.25" customHeight="1">
      <c r="A55" s="35" t="s">
        <v>24</v>
      </c>
      <c r="B55" s="9" t="s">
        <v>62</v>
      </c>
      <c r="C55" s="99">
        <f>SUM(C56:C81)</f>
        <v>340089.24982000003</v>
      </c>
      <c r="D55" s="99">
        <f>SUM(D57:D81)</f>
        <v>64124.6</v>
      </c>
      <c r="E55" s="99">
        <f>SUM(E57:E81)</f>
        <v>73524.600000000006</v>
      </c>
      <c r="F55" s="46"/>
      <c r="G55" s="46"/>
      <c r="H55" s="46"/>
      <c r="I55" s="24"/>
    </row>
    <row r="56" spans="1:9" s="25" customFormat="1" ht="65.25" customHeight="1">
      <c r="A56" s="83" t="s">
        <v>109</v>
      </c>
      <c r="B56" s="86" t="s">
        <v>62</v>
      </c>
      <c r="C56" s="105">
        <v>302.2</v>
      </c>
      <c r="D56" s="105">
        <v>0</v>
      </c>
      <c r="E56" s="107">
        <v>0</v>
      </c>
      <c r="F56" s="46"/>
      <c r="G56" s="46"/>
      <c r="H56" s="46"/>
      <c r="I56" s="24"/>
    </row>
    <row r="57" spans="1:9" s="25" customFormat="1" ht="66.599999999999994">
      <c r="A57" s="52" t="s">
        <v>113</v>
      </c>
      <c r="B57" s="13" t="s">
        <v>62</v>
      </c>
      <c r="C57" s="120">
        <v>2000</v>
      </c>
      <c r="D57" s="120">
        <v>0</v>
      </c>
      <c r="E57" s="124">
        <v>0</v>
      </c>
      <c r="F57" s="53"/>
      <c r="G57" s="53"/>
      <c r="H57" s="53"/>
      <c r="I57" s="24"/>
    </row>
    <row r="58" spans="1:9" s="25" customFormat="1" ht="92.4">
      <c r="A58" s="50" t="s">
        <v>112</v>
      </c>
      <c r="B58" s="13" t="s">
        <v>62</v>
      </c>
      <c r="C58" s="120">
        <v>2400</v>
      </c>
      <c r="D58" s="120">
        <v>2400</v>
      </c>
      <c r="E58" s="124">
        <v>0</v>
      </c>
      <c r="F58" s="53"/>
      <c r="G58" s="53"/>
      <c r="H58" s="53"/>
      <c r="I58" s="24"/>
    </row>
    <row r="59" spans="1:9" s="25" customFormat="1" ht="51" customHeight="1">
      <c r="A59" s="50" t="s">
        <v>88</v>
      </c>
      <c r="B59" s="13" t="s">
        <v>62</v>
      </c>
      <c r="C59" s="121">
        <v>267393.3</v>
      </c>
      <c r="D59" s="120">
        <v>0</v>
      </c>
      <c r="E59" s="124">
        <v>0</v>
      </c>
      <c r="F59" s="54"/>
      <c r="G59" s="54"/>
      <c r="H59" s="54"/>
      <c r="I59" s="24"/>
    </row>
    <row r="60" spans="1:9" s="25" customFormat="1" ht="102.75" customHeight="1">
      <c r="A60" s="50" t="s">
        <v>114</v>
      </c>
      <c r="B60" s="13" t="s">
        <v>62</v>
      </c>
      <c r="C60" s="121">
        <v>965</v>
      </c>
      <c r="D60" s="120">
        <v>655.4</v>
      </c>
      <c r="E60" s="124">
        <v>655.4</v>
      </c>
      <c r="F60" s="54"/>
      <c r="G60" s="53"/>
      <c r="H60" s="53"/>
      <c r="I60" s="24"/>
    </row>
    <row r="61" spans="1:9" s="25" customFormat="1" ht="105.6">
      <c r="A61" s="50" t="s">
        <v>115</v>
      </c>
      <c r="B61" s="13" t="s">
        <v>62</v>
      </c>
      <c r="C61" s="121">
        <v>200</v>
      </c>
      <c r="D61" s="121">
        <v>200</v>
      </c>
      <c r="E61" s="122">
        <v>0</v>
      </c>
      <c r="F61" s="54"/>
      <c r="G61" s="53"/>
      <c r="H61" s="53"/>
      <c r="I61" s="24"/>
    </row>
    <row r="62" spans="1:9" s="25" customFormat="1" ht="78" customHeight="1">
      <c r="A62" s="50" t="s">
        <v>117</v>
      </c>
      <c r="B62" s="127" t="s">
        <v>62</v>
      </c>
      <c r="C62" s="128">
        <v>29761.213</v>
      </c>
      <c r="D62" s="128">
        <v>29761.200000000001</v>
      </c>
      <c r="E62" s="129">
        <v>29761.200000000001</v>
      </c>
      <c r="F62" s="53"/>
      <c r="G62" s="53"/>
      <c r="H62" s="53"/>
      <c r="I62" s="24"/>
    </row>
    <row r="63" spans="1:9" s="25" customFormat="1" ht="78" customHeight="1">
      <c r="A63" s="50" t="s">
        <v>118</v>
      </c>
      <c r="B63" s="127" t="s">
        <v>62</v>
      </c>
      <c r="C63" s="128">
        <v>2300</v>
      </c>
      <c r="D63" s="128">
        <v>0</v>
      </c>
      <c r="E63" s="129">
        <v>0</v>
      </c>
      <c r="F63" s="53"/>
      <c r="G63" s="53"/>
      <c r="H63" s="53"/>
      <c r="I63" s="24"/>
    </row>
    <row r="64" spans="1:9" s="25" customFormat="1" ht="132" hidden="1">
      <c r="A64" s="50" t="s">
        <v>119</v>
      </c>
      <c r="B64" s="13" t="s">
        <v>62</v>
      </c>
      <c r="C64" s="120"/>
      <c r="D64" s="120">
        <v>0</v>
      </c>
      <c r="E64" s="124">
        <v>0</v>
      </c>
      <c r="F64" s="53"/>
      <c r="G64" s="53"/>
      <c r="H64" s="53"/>
      <c r="I64" s="24"/>
    </row>
    <row r="65" spans="1:9" s="25" customFormat="1" ht="79.2" hidden="1">
      <c r="A65" s="50" t="s">
        <v>120</v>
      </c>
      <c r="B65" s="13" t="s">
        <v>121</v>
      </c>
      <c r="C65" s="120"/>
      <c r="D65" s="131">
        <v>0</v>
      </c>
      <c r="E65" s="125">
        <v>0</v>
      </c>
      <c r="F65" s="53"/>
      <c r="G65" s="53"/>
      <c r="H65" s="53"/>
      <c r="I65" s="24"/>
    </row>
    <row r="66" spans="1:9" s="25" customFormat="1" ht="105.6">
      <c r="A66" s="50" t="s">
        <v>82</v>
      </c>
      <c r="B66" s="13" t="s">
        <v>62</v>
      </c>
      <c r="C66" s="120">
        <v>551</v>
      </c>
      <c r="D66" s="120">
        <v>551</v>
      </c>
      <c r="E66" s="124">
        <v>551</v>
      </c>
      <c r="F66" s="53"/>
      <c r="G66" s="53"/>
      <c r="H66" s="53"/>
      <c r="I66" s="24"/>
    </row>
    <row r="67" spans="1:9" s="25" customFormat="1" ht="105.6" hidden="1">
      <c r="A67" s="50" t="s">
        <v>122</v>
      </c>
      <c r="B67" s="13" t="s">
        <v>62</v>
      </c>
      <c r="C67" s="120"/>
      <c r="D67" s="120">
        <v>0</v>
      </c>
      <c r="E67" s="124">
        <v>0</v>
      </c>
      <c r="F67" s="53"/>
      <c r="G67" s="53"/>
      <c r="H67" s="53"/>
      <c r="I67" s="24"/>
    </row>
    <row r="68" spans="1:9" s="25" customFormat="1" ht="66">
      <c r="A68" s="50" t="s">
        <v>123</v>
      </c>
      <c r="B68" s="13" t="s">
        <v>62</v>
      </c>
      <c r="C68" s="120">
        <v>0</v>
      </c>
      <c r="D68" s="120">
        <v>0</v>
      </c>
      <c r="E68" s="124">
        <v>12000</v>
      </c>
      <c r="F68" s="53"/>
      <c r="G68" s="53"/>
      <c r="H68" s="53"/>
      <c r="I68" s="24"/>
    </row>
    <row r="69" spans="1:9" s="25" customFormat="1" ht="105.6" hidden="1">
      <c r="A69" s="50" t="s">
        <v>114</v>
      </c>
      <c r="B69" s="13" t="s">
        <v>62</v>
      </c>
      <c r="C69" s="120"/>
      <c r="D69" s="120">
        <v>0</v>
      </c>
      <c r="E69" s="124">
        <v>0</v>
      </c>
      <c r="F69" s="53"/>
      <c r="G69" s="53"/>
      <c r="H69" s="53"/>
      <c r="I69" s="24"/>
    </row>
    <row r="70" spans="1:9" s="25" customFormat="1" ht="53.4">
      <c r="A70" s="52" t="s">
        <v>124</v>
      </c>
      <c r="B70" s="13" t="s">
        <v>62</v>
      </c>
      <c r="C70" s="120">
        <v>2176.1999999999998</v>
      </c>
      <c r="D70" s="120">
        <v>2176.1999999999998</v>
      </c>
      <c r="E70" s="124">
        <v>2176.1999999999998</v>
      </c>
      <c r="F70" s="53"/>
      <c r="G70" s="53"/>
      <c r="H70" s="53"/>
      <c r="I70" s="24"/>
    </row>
    <row r="71" spans="1:9" s="25" customFormat="1" ht="93" hidden="1">
      <c r="A71" s="52" t="s">
        <v>126</v>
      </c>
      <c r="B71" s="13" t="s">
        <v>62</v>
      </c>
      <c r="C71" s="120"/>
      <c r="D71" s="120">
        <v>0</v>
      </c>
      <c r="E71" s="124">
        <v>0</v>
      </c>
      <c r="F71" s="53"/>
      <c r="G71" s="53"/>
      <c r="H71" s="53"/>
      <c r="I71" s="24"/>
    </row>
    <row r="72" spans="1:9" s="25" customFormat="1" ht="105.6" hidden="1">
      <c r="A72" s="50" t="s">
        <v>63</v>
      </c>
      <c r="B72" s="13" t="s">
        <v>62</v>
      </c>
      <c r="C72" s="120"/>
      <c r="D72" s="120">
        <v>0</v>
      </c>
      <c r="E72" s="124">
        <v>0</v>
      </c>
      <c r="F72" s="53"/>
      <c r="G72" s="53"/>
      <c r="H72" s="53"/>
      <c r="I72" s="24"/>
    </row>
    <row r="73" spans="1:9" s="25" customFormat="1" ht="66" hidden="1">
      <c r="A73" s="50" t="s">
        <v>128</v>
      </c>
      <c r="B73" s="13" t="s">
        <v>62</v>
      </c>
      <c r="C73" s="120"/>
      <c r="D73" s="120">
        <v>0</v>
      </c>
      <c r="E73" s="124">
        <v>0</v>
      </c>
      <c r="F73" s="53"/>
      <c r="G73" s="53"/>
      <c r="H73" s="53"/>
      <c r="I73" s="24"/>
    </row>
    <row r="74" spans="1:9" s="25" customFormat="1" ht="92.4" hidden="1">
      <c r="A74" s="50" t="s">
        <v>129</v>
      </c>
      <c r="B74" s="13" t="s">
        <v>62</v>
      </c>
      <c r="C74" s="120"/>
      <c r="D74" s="120">
        <v>0</v>
      </c>
      <c r="E74" s="124">
        <v>0</v>
      </c>
      <c r="F74" s="53"/>
      <c r="G74" s="53"/>
      <c r="H74" s="53"/>
      <c r="I74" s="24"/>
    </row>
    <row r="75" spans="1:9" s="25" customFormat="1" ht="105.6" hidden="1">
      <c r="A75" s="50" t="s">
        <v>130</v>
      </c>
      <c r="B75" s="13" t="s">
        <v>62</v>
      </c>
      <c r="C75" s="120"/>
      <c r="D75" s="120">
        <v>0</v>
      </c>
      <c r="E75" s="124">
        <v>0</v>
      </c>
      <c r="F75" s="53"/>
      <c r="G75" s="53"/>
      <c r="H75" s="53"/>
      <c r="I75" s="24"/>
    </row>
    <row r="76" spans="1:9" s="25" customFormat="1" ht="92.4">
      <c r="A76" s="50" t="s">
        <v>131</v>
      </c>
      <c r="B76" s="13" t="s">
        <v>62</v>
      </c>
      <c r="C76" s="120">
        <v>18940.565999999999</v>
      </c>
      <c r="D76" s="120">
        <v>20862.400000000001</v>
      </c>
      <c r="E76" s="124">
        <v>20862.400000000001</v>
      </c>
      <c r="F76" s="53"/>
      <c r="G76" s="53"/>
      <c r="H76" s="53"/>
      <c r="I76" s="24"/>
    </row>
    <row r="77" spans="1:9" s="25" customFormat="1" ht="79.2">
      <c r="A77" s="50" t="s">
        <v>132</v>
      </c>
      <c r="B77" s="13" t="s">
        <v>62</v>
      </c>
      <c r="C77" s="120">
        <v>7518.3708200000001</v>
      </c>
      <c r="D77" s="120">
        <v>7518.4</v>
      </c>
      <c r="E77" s="124">
        <v>7518.4</v>
      </c>
      <c r="F77" s="53"/>
      <c r="G77" s="53"/>
      <c r="H77" s="53"/>
      <c r="I77" s="24"/>
    </row>
    <row r="78" spans="1:9" s="25" customFormat="1" ht="92.4" hidden="1">
      <c r="A78" s="50" t="s">
        <v>133</v>
      </c>
      <c r="B78" s="13" t="s">
        <v>62</v>
      </c>
      <c r="C78" s="97"/>
      <c r="D78" s="97">
        <v>0</v>
      </c>
      <c r="E78" s="98">
        <v>0</v>
      </c>
      <c r="F78" s="53"/>
      <c r="G78" s="53"/>
      <c r="H78" s="53"/>
      <c r="I78" s="24"/>
    </row>
    <row r="79" spans="1:9" s="25" customFormat="1" ht="79.2">
      <c r="A79" s="85" t="s">
        <v>134</v>
      </c>
      <c r="B79" s="86" t="s">
        <v>62</v>
      </c>
      <c r="C79" s="105">
        <f>2500-2500</f>
        <v>0</v>
      </c>
      <c r="D79" s="105">
        <v>0</v>
      </c>
      <c r="E79" s="106">
        <v>0</v>
      </c>
      <c r="F79" s="53"/>
      <c r="G79" s="53"/>
      <c r="H79" s="53"/>
      <c r="I79" s="24"/>
    </row>
    <row r="80" spans="1:9" s="25" customFormat="1" ht="66">
      <c r="A80" s="50" t="s">
        <v>135</v>
      </c>
      <c r="B80" s="13" t="s">
        <v>62</v>
      </c>
      <c r="C80" s="120">
        <v>5581.4</v>
      </c>
      <c r="D80" s="120">
        <v>0</v>
      </c>
      <c r="E80" s="124">
        <v>0</v>
      </c>
      <c r="F80" s="53"/>
      <c r="G80" s="53"/>
      <c r="H80" s="53"/>
      <c r="I80" s="24"/>
    </row>
    <row r="81" spans="1:9" s="25" customFormat="1" ht="92.4" hidden="1">
      <c r="A81" s="50" t="s">
        <v>87</v>
      </c>
      <c r="B81" s="13" t="s">
        <v>62</v>
      </c>
      <c r="C81" s="97"/>
      <c r="D81" s="97">
        <v>0</v>
      </c>
      <c r="E81" s="98">
        <v>0</v>
      </c>
      <c r="F81" s="53"/>
      <c r="G81" s="53"/>
      <c r="H81" s="53"/>
      <c r="I81" s="24"/>
    </row>
    <row r="82" spans="1:9" s="25" customFormat="1" ht="27">
      <c r="A82" s="36" t="s">
        <v>25</v>
      </c>
      <c r="B82" s="14" t="s">
        <v>64</v>
      </c>
      <c r="C82" s="99">
        <f>C83+C95+C97+C98+C99+C96+C100</f>
        <v>590892.73005000001</v>
      </c>
      <c r="D82" s="99">
        <f t="shared" ref="D82:E82" si="1">D83+D95+D97+D98+D99+D96+D100</f>
        <v>729347.60000000009</v>
      </c>
      <c r="E82" s="99">
        <f t="shared" si="1"/>
        <v>659969.90000000014</v>
      </c>
      <c r="F82" s="55"/>
      <c r="G82" s="20"/>
      <c r="H82" s="45"/>
      <c r="I82" s="24"/>
    </row>
    <row r="83" spans="1:9" s="25" customFormat="1" ht="27.75" customHeight="1">
      <c r="A83" s="47" t="s">
        <v>26</v>
      </c>
      <c r="B83" s="14" t="s">
        <v>65</v>
      </c>
      <c r="C83" s="99">
        <f>SUM(C84:C94)</f>
        <v>561243.59500000009</v>
      </c>
      <c r="D83" s="99">
        <f>SUM(D84:D94)</f>
        <v>587253.70000000007</v>
      </c>
      <c r="E83" s="99">
        <f t="shared" ref="E83" si="2">SUM(E84:E94)</f>
        <v>597148.40000000014</v>
      </c>
      <c r="F83" s="56"/>
      <c r="G83" s="21"/>
      <c r="H83" s="57"/>
      <c r="I83" s="24"/>
    </row>
    <row r="84" spans="1:9" s="25" customFormat="1" ht="53.4">
      <c r="A84" s="3" t="s">
        <v>36</v>
      </c>
      <c r="B84" s="13" t="s">
        <v>65</v>
      </c>
      <c r="C84" s="120">
        <v>50807.7</v>
      </c>
      <c r="D84" s="120">
        <v>50290</v>
      </c>
      <c r="E84" s="124">
        <v>30829.200000000001</v>
      </c>
      <c r="F84" s="58"/>
      <c r="G84" s="23"/>
      <c r="H84" s="45"/>
      <c r="I84" s="24"/>
    </row>
    <row r="85" spans="1:9" s="25" customFormat="1" ht="52.8">
      <c r="A85" s="3" t="s">
        <v>35</v>
      </c>
      <c r="B85" s="13" t="s">
        <v>65</v>
      </c>
      <c r="C85" s="120">
        <v>5.59</v>
      </c>
      <c r="D85" s="120">
        <v>5.9</v>
      </c>
      <c r="E85" s="124">
        <v>6.2</v>
      </c>
      <c r="F85" s="59"/>
      <c r="G85" s="21"/>
      <c r="H85" s="60"/>
      <c r="I85" s="24"/>
    </row>
    <row r="86" spans="1:9" s="25" customFormat="1" ht="79.2">
      <c r="A86" s="3" t="s">
        <v>32</v>
      </c>
      <c r="B86" s="13" t="s">
        <v>65</v>
      </c>
      <c r="C86" s="120">
        <v>79.099999999999994</v>
      </c>
      <c r="D86" s="120">
        <v>81.900000000000006</v>
      </c>
      <c r="E86" s="124">
        <v>85.1</v>
      </c>
      <c r="F86" s="56"/>
      <c r="G86" s="21"/>
      <c r="H86" s="60"/>
      <c r="I86" s="24"/>
    </row>
    <row r="87" spans="1:9" s="25" customFormat="1" ht="39.6">
      <c r="A87" s="3" t="s">
        <v>31</v>
      </c>
      <c r="B87" s="13" t="s">
        <v>65</v>
      </c>
      <c r="C87" s="120">
        <v>1399.2249999999999</v>
      </c>
      <c r="D87" s="120">
        <v>1449.5</v>
      </c>
      <c r="E87" s="124">
        <v>1504.1</v>
      </c>
      <c r="F87" s="56"/>
      <c r="G87" s="21"/>
      <c r="H87" s="60"/>
      <c r="I87" s="24"/>
    </row>
    <row r="88" spans="1:9" s="25" customFormat="1" ht="52.8">
      <c r="A88" s="3" t="s">
        <v>34</v>
      </c>
      <c r="B88" s="13" t="s">
        <v>65</v>
      </c>
      <c r="C88" s="120">
        <v>656.78</v>
      </c>
      <c r="D88" s="120">
        <v>681.3</v>
      </c>
      <c r="E88" s="124">
        <v>708.1</v>
      </c>
      <c r="F88" s="56"/>
      <c r="G88" s="21"/>
      <c r="H88" s="61"/>
      <c r="I88" s="24"/>
    </row>
    <row r="89" spans="1:9" s="25" customFormat="1" ht="52.8">
      <c r="A89" s="52" t="s">
        <v>30</v>
      </c>
      <c r="B89" s="13" t="s">
        <v>65</v>
      </c>
      <c r="C89" s="120">
        <v>66547.5</v>
      </c>
      <c r="D89" s="120">
        <v>67877.399999999994</v>
      </c>
      <c r="E89" s="124">
        <v>68946.5</v>
      </c>
      <c r="F89" s="56"/>
      <c r="G89" s="21"/>
      <c r="H89" s="60"/>
      <c r="I89" s="24"/>
    </row>
    <row r="90" spans="1:9" s="25" customFormat="1" ht="39.6">
      <c r="A90" s="3" t="s">
        <v>27</v>
      </c>
      <c r="B90" s="13" t="s">
        <v>65</v>
      </c>
      <c r="C90" s="121">
        <v>277567.2</v>
      </c>
      <c r="D90" s="120">
        <v>295062</v>
      </c>
      <c r="E90" s="124">
        <v>314714.3</v>
      </c>
      <c r="F90" s="56"/>
      <c r="G90" s="21"/>
      <c r="H90" s="57"/>
      <c r="I90" s="24"/>
    </row>
    <row r="91" spans="1:9" s="25" customFormat="1" ht="52.8">
      <c r="A91" s="3" t="s">
        <v>28</v>
      </c>
      <c r="B91" s="13" t="s">
        <v>65</v>
      </c>
      <c r="C91" s="121">
        <v>114378.4</v>
      </c>
      <c r="D91" s="121">
        <v>120489.8</v>
      </c>
      <c r="E91" s="122">
        <v>127287.9</v>
      </c>
      <c r="F91" s="59"/>
      <c r="G91" s="21"/>
      <c r="H91" s="60"/>
      <c r="I91" s="24"/>
    </row>
    <row r="92" spans="1:9" s="25" customFormat="1" ht="39.6">
      <c r="A92" s="3" t="s">
        <v>29</v>
      </c>
      <c r="B92" s="13" t="s">
        <v>65</v>
      </c>
      <c r="C92" s="121">
        <v>14152.3</v>
      </c>
      <c r="D92" s="120">
        <v>14152.3</v>
      </c>
      <c r="E92" s="124">
        <v>14152.3</v>
      </c>
      <c r="F92" s="56"/>
      <c r="G92" s="21"/>
      <c r="H92" s="60"/>
      <c r="I92" s="24"/>
    </row>
    <row r="93" spans="1:9" s="25" customFormat="1" ht="52.8">
      <c r="A93" s="3" t="s">
        <v>33</v>
      </c>
      <c r="B93" s="13" t="s">
        <v>65</v>
      </c>
      <c r="C93" s="120">
        <v>35293.4</v>
      </c>
      <c r="D93" s="120">
        <v>36807.199999999997</v>
      </c>
      <c r="E93" s="124">
        <v>38558.300000000003</v>
      </c>
      <c r="F93" s="56"/>
      <c r="G93" s="21"/>
      <c r="H93" s="60"/>
      <c r="I93" s="24"/>
    </row>
    <row r="94" spans="1:9" s="25" customFormat="1" ht="39" customHeight="1">
      <c r="A94" s="52" t="s">
        <v>93</v>
      </c>
      <c r="B94" s="13" t="s">
        <v>65</v>
      </c>
      <c r="C94" s="120">
        <v>356.4</v>
      </c>
      <c r="D94" s="120">
        <v>356.4</v>
      </c>
      <c r="E94" s="124">
        <v>356.4</v>
      </c>
      <c r="F94" s="58"/>
      <c r="G94" s="23"/>
      <c r="H94" s="62"/>
      <c r="I94" s="24"/>
    </row>
    <row r="95" spans="1:9" s="25" customFormat="1" ht="66">
      <c r="A95" s="63" t="s">
        <v>138</v>
      </c>
      <c r="B95" s="13" t="s">
        <v>66</v>
      </c>
      <c r="C95" s="120">
        <v>11352.2</v>
      </c>
      <c r="D95" s="131">
        <v>138883.6</v>
      </c>
      <c r="E95" s="125">
        <v>60551.199999999997</v>
      </c>
      <c r="F95" s="58"/>
      <c r="G95" s="26"/>
      <c r="H95" s="45"/>
      <c r="I95" s="24"/>
    </row>
    <row r="96" spans="1:9" s="25" customFormat="1" ht="45" customHeight="1">
      <c r="A96" s="63" t="s">
        <v>146</v>
      </c>
      <c r="B96" s="13" t="s">
        <v>66</v>
      </c>
      <c r="C96" s="120">
        <v>15079</v>
      </c>
      <c r="D96" s="131">
        <v>0</v>
      </c>
      <c r="E96" s="125">
        <v>0</v>
      </c>
      <c r="F96" s="58"/>
      <c r="G96" s="26"/>
      <c r="H96" s="45"/>
      <c r="I96" s="24"/>
    </row>
    <row r="97" spans="1:9" s="25" customFormat="1" ht="39.6">
      <c r="A97" s="50" t="s">
        <v>75</v>
      </c>
      <c r="B97" s="13" t="s">
        <v>67</v>
      </c>
      <c r="C97" s="120">
        <v>2105.43505</v>
      </c>
      <c r="D97" s="120">
        <v>2176.6</v>
      </c>
      <c r="E97" s="124">
        <v>2253.8000000000002</v>
      </c>
      <c r="F97" s="55"/>
      <c r="G97" s="23"/>
      <c r="H97" s="45"/>
      <c r="I97" s="24"/>
    </row>
    <row r="98" spans="1:9" s="25" customFormat="1" ht="52.8">
      <c r="A98" s="50" t="s">
        <v>101</v>
      </c>
      <c r="B98" s="13" t="s">
        <v>68</v>
      </c>
      <c r="C98" s="120">
        <v>97.7</v>
      </c>
      <c r="D98" s="120">
        <v>18.899999999999999</v>
      </c>
      <c r="E98" s="124">
        <v>16.5</v>
      </c>
      <c r="F98" s="55"/>
      <c r="G98" s="26"/>
      <c r="H98" s="45"/>
      <c r="I98" s="24"/>
    </row>
    <row r="99" spans="1:9" s="25" customFormat="1" ht="52.8">
      <c r="A99" s="50" t="s">
        <v>94</v>
      </c>
      <c r="B99" s="13" t="s">
        <v>147</v>
      </c>
      <c r="C99" s="120">
        <v>0</v>
      </c>
      <c r="D99" s="120">
        <v>1014.8</v>
      </c>
      <c r="E99" s="124">
        <v>0</v>
      </c>
      <c r="F99" s="55"/>
      <c r="G99" s="23"/>
      <c r="H99" s="45"/>
      <c r="I99" s="24"/>
    </row>
    <row r="100" spans="1:9" s="25" customFormat="1" ht="52.8">
      <c r="A100" s="50" t="s">
        <v>148</v>
      </c>
      <c r="B100" s="13" t="s">
        <v>69</v>
      </c>
      <c r="C100" s="120">
        <v>1014.8</v>
      </c>
      <c r="D100" s="120">
        <v>0</v>
      </c>
      <c r="E100" s="132">
        <v>0</v>
      </c>
      <c r="F100" s="55"/>
      <c r="G100" s="23"/>
      <c r="H100" s="45"/>
      <c r="I100" s="24"/>
    </row>
    <row r="101" spans="1:9" s="25" customFormat="1" ht="12.75" customHeight="1">
      <c r="A101" s="78" t="s">
        <v>37</v>
      </c>
      <c r="B101" s="14" t="s">
        <v>70</v>
      </c>
      <c r="C101" s="123">
        <f>C102+C104+C106+C103+C105</f>
        <v>47548.696190000002</v>
      </c>
      <c r="D101" s="123">
        <f t="shared" ref="D101:E101" si="3">D102+D104+D106+D103</f>
        <v>35888.300000000003</v>
      </c>
      <c r="E101" s="123">
        <f t="shared" si="3"/>
        <v>35181.199999999997</v>
      </c>
      <c r="F101" s="58"/>
      <c r="G101" s="23"/>
      <c r="H101" s="62"/>
      <c r="I101" s="24"/>
    </row>
    <row r="102" spans="1:9" s="25" customFormat="1" ht="66">
      <c r="A102" s="63" t="s">
        <v>38</v>
      </c>
      <c r="B102" s="13" t="s">
        <v>71</v>
      </c>
      <c r="C102" s="120">
        <v>965.5</v>
      </c>
      <c r="D102" s="131">
        <v>135</v>
      </c>
      <c r="E102" s="125">
        <v>135</v>
      </c>
      <c r="F102" s="55"/>
      <c r="G102" s="26"/>
      <c r="H102" s="45"/>
      <c r="I102" s="24"/>
    </row>
    <row r="103" spans="1:9" s="67" customFormat="1" ht="93.75" customHeight="1">
      <c r="A103" s="88" t="s">
        <v>139</v>
      </c>
      <c r="B103" s="86" t="s">
        <v>140</v>
      </c>
      <c r="C103" s="105">
        <f>3709.9-3709.9</f>
        <v>0</v>
      </c>
      <c r="D103" s="108">
        <v>0</v>
      </c>
      <c r="E103" s="109">
        <v>0</v>
      </c>
      <c r="F103" s="64"/>
      <c r="G103" s="18"/>
      <c r="H103" s="65"/>
      <c r="I103" s="66"/>
    </row>
    <row r="104" spans="1:9" s="25" customFormat="1" ht="90" customHeight="1">
      <c r="A104" s="63" t="s">
        <v>98</v>
      </c>
      <c r="B104" s="13" t="s">
        <v>99</v>
      </c>
      <c r="C104" s="121">
        <v>25806.9</v>
      </c>
      <c r="D104" s="121">
        <v>26056.9</v>
      </c>
      <c r="E104" s="122">
        <v>26056.9</v>
      </c>
      <c r="F104" s="133"/>
      <c r="G104" s="133"/>
      <c r="H104" s="45"/>
      <c r="I104" s="24"/>
    </row>
    <row r="105" spans="1:9" s="17" customFormat="1" ht="90" customHeight="1">
      <c r="A105" s="87" t="s">
        <v>142</v>
      </c>
      <c r="B105" s="86" t="s">
        <v>149</v>
      </c>
      <c r="C105" s="110">
        <v>10000</v>
      </c>
      <c r="D105" s="110">
        <v>0</v>
      </c>
      <c r="E105" s="111">
        <v>0</v>
      </c>
      <c r="F105" s="19"/>
      <c r="G105" s="19"/>
      <c r="H105" s="68"/>
      <c r="I105" s="16"/>
    </row>
    <row r="106" spans="1:9" s="32" customFormat="1" ht="41.4">
      <c r="A106" s="47" t="s">
        <v>39</v>
      </c>
      <c r="B106" s="14" t="s">
        <v>72</v>
      </c>
      <c r="C106" s="99">
        <f>SUM(C107:C114)</f>
        <v>10776.296189999999</v>
      </c>
      <c r="D106" s="99">
        <f t="shared" ref="D106:E106" si="4">SUM(D107:D114)</f>
        <v>9696.4</v>
      </c>
      <c r="E106" s="99">
        <f t="shared" si="4"/>
        <v>8989.2999999999993</v>
      </c>
      <c r="F106" s="69"/>
      <c r="G106" s="11"/>
      <c r="H106" s="70"/>
      <c r="I106" s="37"/>
    </row>
    <row r="107" spans="1:9" s="25" customFormat="1" ht="90" customHeight="1">
      <c r="A107" s="52" t="s">
        <v>141</v>
      </c>
      <c r="B107" s="13" t="s">
        <v>72</v>
      </c>
      <c r="C107" s="120">
        <v>8.3000000000000007</v>
      </c>
      <c r="D107" s="120">
        <v>8.3000000000000007</v>
      </c>
      <c r="E107" s="124">
        <v>8.3000000000000007</v>
      </c>
      <c r="F107" s="59"/>
      <c r="G107" s="21"/>
      <c r="H107" s="60"/>
      <c r="I107" s="24"/>
    </row>
    <row r="108" spans="1:9" s="25" customFormat="1" ht="79.2">
      <c r="A108" s="52" t="s">
        <v>76</v>
      </c>
      <c r="B108" s="13" t="s">
        <v>72</v>
      </c>
      <c r="C108" s="120">
        <v>5586.29619</v>
      </c>
      <c r="D108" s="120">
        <v>4541.8999999999996</v>
      </c>
      <c r="E108" s="124">
        <v>1059.7</v>
      </c>
      <c r="F108" s="59"/>
      <c r="G108" s="21"/>
      <c r="H108" s="60"/>
      <c r="I108" s="24"/>
    </row>
    <row r="109" spans="1:9" s="17" customFormat="1" ht="51" customHeight="1">
      <c r="A109" s="83" t="s">
        <v>139</v>
      </c>
      <c r="B109" s="86" t="s">
        <v>72</v>
      </c>
      <c r="C109" s="105">
        <v>3709.9</v>
      </c>
      <c r="D109" s="105">
        <v>3709.9</v>
      </c>
      <c r="E109" s="106">
        <v>6500</v>
      </c>
      <c r="F109" s="71"/>
      <c r="G109" s="15"/>
      <c r="H109" s="72"/>
      <c r="I109" s="16"/>
    </row>
    <row r="110" spans="1:9" s="17" customFormat="1" ht="52.8">
      <c r="A110" s="85" t="s">
        <v>142</v>
      </c>
      <c r="B110" s="86" t="s">
        <v>72</v>
      </c>
      <c r="C110" s="110">
        <f>10000-10000</f>
        <v>0</v>
      </c>
      <c r="D110" s="110">
        <v>0</v>
      </c>
      <c r="E110" s="112">
        <v>0</v>
      </c>
      <c r="F110" s="71"/>
      <c r="G110" s="15"/>
      <c r="H110" s="72"/>
      <c r="I110" s="16"/>
    </row>
    <row r="111" spans="1:9" s="25" customFormat="1" ht="111.75" customHeight="1">
      <c r="A111" s="63" t="s">
        <v>143</v>
      </c>
      <c r="B111" s="13" t="s">
        <v>72</v>
      </c>
      <c r="C111" s="121">
        <v>29</v>
      </c>
      <c r="D111" s="121">
        <v>0</v>
      </c>
      <c r="E111" s="122">
        <v>0</v>
      </c>
      <c r="F111" s="56"/>
      <c r="G111" s="21"/>
      <c r="H111" s="61"/>
      <c r="I111" s="24"/>
    </row>
    <row r="112" spans="1:9" s="25" customFormat="1" ht="71.25" customHeight="1">
      <c r="A112" s="50" t="s">
        <v>77</v>
      </c>
      <c r="B112" s="13" t="s">
        <v>72</v>
      </c>
      <c r="C112" s="121">
        <v>1442.8</v>
      </c>
      <c r="D112" s="121">
        <v>1436.3</v>
      </c>
      <c r="E112" s="122">
        <v>1421.3</v>
      </c>
      <c r="F112" s="133"/>
      <c r="G112" s="133"/>
      <c r="H112" s="45"/>
      <c r="I112" s="24"/>
    </row>
    <row r="113" spans="1:9" s="17" customFormat="1" ht="66" hidden="1">
      <c r="A113" s="50" t="s">
        <v>77</v>
      </c>
      <c r="B113" s="13" t="s">
        <v>72</v>
      </c>
      <c r="C113" s="101"/>
      <c r="D113" s="101"/>
      <c r="E113" s="102"/>
      <c r="F113" s="73"/>
      <c r="G113" s="15"/>
      <c r="H113" s="74"/>
      <c r="I113" s="16"/>
    </row>
    <row r="114" spans="1:9" s="17" customFormat="1" ht="42" hidden="1" customHeight="1">
      <c r="A114" s="63" t="s">
        <v>73</v>
      </c>
      <c r="B114" s="13" t="s">
        <v>72</v>
      </c>
      <c r="C114" s="101"/>
      <c r="D114" s="101"/>
      <c r="E114" s="102"/>
      <c r="F114" s="19"/>
      <c r="G114" s="19"/>
      <c r="H114" s="68"/>
      <c r="I114" s="16"/>
    </row>
    <row r="115" spans="1:9" s="17" customFormat="1" ht="42" hidden="1" customHeight="1">
      <c r="A115" s="63"/>
      <c r="B115" s="13"/>
      <c r="C115" s="101"/>
      <c r="D115" s="101"/>
      <c r="E115" s="102"/>
      <c r="F115" s="19"/>
      <c r="G115" s="19"/>
      <c r="H115" s="68"/>
      <c r="I115" s="16"/>
    </row>
    <row r="116" spans="1:9" s="17" customFormat="1" ht="39.75" hidden="1" customHeight="1">
      <c r="A116" s="79" t="s">
        <v>150</v>
      </c>
      <c r="B116" s="13" t="s">
        <v>151</v>
      </c>
      <c r="C116" s="101">
        <v>0</v>
      </c>
      <c r="D116" s="101">
        <v>0</v>
      </c>
      <c r="E116" s="102">
        <v>0</v>
      </c>
      <c r="F116" s="19"/>
      <c r="G116" s="19"/>
      <c r="H116" s="68"/>
      <c r="I116" s="16"/>
    </row>
    <row r="117" spans="1:9" s="17" customFormat="1" ht="26.4">
      <c r="A117" s="79" t="s">
        <v>44</v>
      </c>
      <c r="B117" s="13" t="s">
        <v>74</v>
      </c>
      <c r="C117" s="97">
        <f>626.4+35140.841+242.2</f>
        <v>36009.440999999999</v>
      </c>
      <c r="D117" s="97">
        <v>0</v>
      </c>
      <c r="E117" s="98">
        <v>0</v>
      </c>
      <c r="F117" s="19"/>
      <c r="G117" s="19"/>
      <c r="H117" s="68"/>
      <c r="I117" s="16"/>
    </row>
    <row r="118" spans="1:9" s="32" customFormat="1" ht="15.75" customHeight="1">
      <c r="A118" s="75" t="s">
        <v>40</v>
      </c>
      <c r="B118" s="5"/>
      <c r="C118" s="99">
        <f>C11+C28</f>
        <v>1813588.8735600002</v>
      </c>
      <c r="D118" s="99">
        <f>D11+D28</f>
        <v>1217981.7000000002</v>
      </c>
      <c r="E118" s="100">
        <f>E11+E28</f>
        <v>1059190.6000000001</v>
      </c>
      <c r="F118" s="12"/>
      <c r="G118" s="12"/>
      <c r="H118" s="42"/>
      <c r="I118" s="37"/>
    </row>
    <row r="119" spans="1:9" s="80" customFormat="1">
      <c r="A119" s="75" t="s">
        <v>41</v>
      </c>
      <c r="B119" s="5"/>
      <c r="C119" s="99">
        <f>1850865.83279-1500+276</f>
        <v>1849641.8327899999</v>
      </c>
      <c r="D119" s="99">
        <v>1210781.7</v>
      </c>
      <c r="E119" s="100">
        <v>1059190.6000000001</v>
      </c>
    </row>
    <row r="120" spans="1:9" s="80" customFormat="1" ht="14.25" customHeight="1" thickBot="1">
      <c r="A120" s="81" t="s">
        <v>42</v>
      </c>
      <c r="B120" s="82"/>
      <c r="C120" s="113">
        <f t="shared" ref="C120:E120" si="5">C118-C119</f>
        <v>-36052.959229999688</v>
      </c>
      <c r="D120" s="113">
        <f t="shared" ref="D120" si="6">D118-D119</f>
        <v>7200.0000000002328</v>
      </c>
      <c r="E120" s="114">
        <f t="shared" si="5"/>
        <v>0</v>
      </c>
    </row>
    <row r="121" spans="1:9">
      <c r="C121" s="115"/>
      <c r="D121" s="116"/>
      <c r="E121" s="116"/>
    </row>
    <row r="122" spans="1:9" ht="13.8">
      <c r="A122" s="76"/>
      <c r="B122" s="77"/>
      <c r="C122" s="117"/>
      <c r="D122" s="117"/>
      <c r="E122" s="117"/>
    </row>
  </sheetData>
  <mergeCells count="2">
    <mergeCell ref="A8:E8"/>
    <mergeCell ref="B4:E4"/>
  </mergeCells>
  <printOptions horizontalCentered="1"/>
  <pageMargins left="0.98425196850393704" right="0.59055118110236227" top="0.78740157480314965" bottom="0.78740157480314965" header="0" footer="0"/>
  <pageSetup paperSize="9" scale="72" fitToHeight="6" orientation="portrait" r:id="rId1"/>
  <headerFooter alignWithMargins="0"/>
  <rowBreaks count="1" manualBreakCount="1">
    <brk id="8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2022-01-27T10:07:51Z</cp:lastPrinted>
  <dcterms:created xsi:type="dcterms:W3CDTF">2017-10-03T05:46:08Z</dcterms:created>
  <dcterms:modified xsi:type="dcterms:W3CDTF">2022-01-27T10:07:53Z</dcterms:modified>
</cp:coreProperties>
</file>